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6" sheetId="1" r:id="rId1"/>
  </sheets>
  <externalReferences>
    <externalReference r:id="rId2"/>
  </externalReferences>
  <definedNames>
    <definedName name="Z_6E36EA37_049E_4FAE_B719_2847CD16F858_.wvu.Cols" localSheetId="0" hidden="1">'Буханцева 6'!#REF!,'Буханцева 6'!#REF!</definedName>
    <definedName name="Z_6E36EA37_049E_4FAE_B719_2847CD16F858_.wvu.Rows" localSheetId="0" hidden="1">'Буханцева 6'!$42:$45</definedName>
    <definedName name="Z_73C0D023_21BD_4441_8EFA_957546C15799_.wvu.Cols" localSheetId="0" hidden="1">'Буханцева 6'!#REF!,'Буханцева 6'!#REF!</definedName>
    <definedName name="Z_73C0D023_21BD_4441_8EFA_957546C15799_.wvu.Rows" localSheetId="0" hidden="1">'Буханцева 6'!$42:$45</definedName>
    <definedName name="_xlnm.Print_Area" localSheetId="0">'Буханцева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<sst xmlns="http://schemas.openxmlformats.org/spreadsheetml/2006/main" count="62" uniqueCount="53">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</sst>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9">
          <cell r="W199">
            <v>23276.88788583444</v>
          </cell>
          <cell r="X199">
            <v>4670.5404645668186</v>
          </cell>
          <cell r="Y199">
            <v>24928.544099999999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7786.8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8151.42</v>
          </cell>
          <cell r="AS199">
            <v>0</v>
          </cell>
          <cell r="AT199">
            <v>0</v>
          </cell>
          <cell r="AY199">
            <v>80864.18289285744</v>
          </cell>
          <cell r="BB199">
            <v>0</v>
          </cell>
          <cell r="BC199">
            <v>0</v>
          </cell>
          <cell r="CN199">
            <v>24208.122331501836</v>
          </cell>
          <cell r="CO199">
            <v>4961.6091031000724</v>
          </cell>
          <cell r="CP199">
            <v>545.19960000000003</v>
          </cell>
          <cell r="DB199">
            <v>0</v>
          </cell>
          <cell r="DG199">
            <v>20676.572572040317</v>
          </cell>
          <cell r="DU199">
            <v>69259.616261808114</v>
          </cell>
          <cell r="DV199">
            <v>14701.781242122888</v>
          </cell>
          <cell r="DW199">
            <v>19753.329700000002</v>
          </cell>
          <cell r="EK199">
            <v>0</v>
          </cell>
          <cell r="EQ199">
            <v>60355.989147781183</v>
          </cell>
          <cell r="FB199">
            <v>440117.18570689391</v>
          </cell>
          <cell r="FC199">
            <v>90066.436997611483</v>
          </cell>
          <cell r="FD199">
            <v>820.52880000000005</v>
          </cell>
          <cell r="FL199">
            <v>0</v>
          </cell>
          <cell r="FS199">
            <v>238193.78273881425</v>
          </cell>
          <cell r="FX199">
            <v>122707.11893696687</v>
          </cell>
          <cell r="FY199">
            <v>25018.444718668172</v>
          </cell>
          <cell r="FZ199">
            <v>0</v>
          </cell>
          <cell r="GG199">
            <v>6652.8581999999997</v>
          </cell>
          <cell r="GL199">
            <v>80610.417130601505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9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3.886718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3271991.5100000002</v>
      </c>
      <c r="F9" s="16">
        <f t="shared" ref="F9:G9" si="0">SUM(F10:F14)</f>
        <v>3085447.47</v>
      </c>
      <c r="G9" s="16">
        <f t="shared" si="0"/>
        <v>754047.70000000007</v>
      </c>
    </row>
    <row r="10" spans="1:7" ht="13.2" customHeight="1" x14ac:dyDescent="0.3">
      <c r="A10" s="74" t="s">
        <v>9</v>
      </c>
      <c r="B10" s="75"/>
      <c r="C10" s="75"/>
      <c r="D10" s="76"/>
      <c r="E10" s="17">
        <v>1426003.46</v>
      </c>
      <c r="F10" s="17">
        <v>1327187.77</v>
      </c>
      <c r="G10" s="18">
        <v>388857.53</v>
      </c>
    </row>
    <row r="11" spans="1:7" ht="14.4" customHeight="1" x14ac:dyDescent="0.3">
      <c r="A11" s="74" t="s">
        <v>10</v>
      </c>
      <c r="B11" s="75"/>
      <c r="C11" s="75"/>
      <c r="D11" s="76"/>
      <c r="E11" s="17">
        <v>769477.87</v>
      </c>
      <c r="F11" s="17">
        <v>697711.88</v>
      </c>
      <c r="G11" s="18">
        <v>153380.65</v>
      </c>
    </row>
    <row r="12" spans="1:7" ht="13.95" customHeight="1" x14ac:dyDescent="0.3">
      <c r="A12" s="74" t="s">
        <v>11</v>
      </c>
      <c r="B12" s="75"/>
      <c r="C12" s="75"/>
      <c r="D12" s="76"/>
      <c r="E12" s="17">
        <v>193758.94</v>
      </c>
      <c r="F12" s="17">
        <v>186264.22</v>
      </c>
      <c r="G12" s="18">
        <v>39513.43</v>
      </c>
    </row>
    <row r="13" spans="1:7" ht="13.5" customHeight="1" x14ac:dyDescent="0.3">
      <c r="A13" s="74" t="s">
        <v>12</v>
      </c>
      <c r="B13" s="75"/>
      <c r="C13" s="75"/>
      <c r="D13" s="76"/>
      <c r="E13" s="17">
        <v>220381.58</v>
      </c>
      <c r="F13" s="17">
        <v>211557.69</v>
      </c>
      <c r="G13" s="18">
        <v>40443.07</v>
      </c>
    </row>
    <row r="14" spans="1:7" ht="14.4" customHeight="1" x14ac:dyDescent="0.3">
      <c r="A14" s="67" t="s">
        <v>13</v>
      </c>
      <c r="B14" s="67"/>
      <c r="C14" s="67"/>
      <c r="D14" s="67"/>
      <c r="E14" s="17">
        <v>662369.66</v>
      </c>
      <c r="F14" s="17">
        <v>662725.91</v>
      </c>
      <c r="G14" s="18">
        <v>131853.01999999999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1956041.9999999998</v>
      </c>
      <c r="F15" s="16">
        <f t="shared" ref="F15:G15" si="1">SUM(F16:F19)</f>
        <v>1917033.94</v>
      </c>
      <c r="G15" s="16">
        <f t="shared" si="1"/>
        <v>342291.72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1748690.2</v>
      </c>
      <c r="F16" s="17">
        <v>1718687.24</v>
      </c>
      <c r="G16" s="18">
        <v>313326.36</v>
      </c>
    </row>
    <row r="17" spans="1:10" ht="15.6" x14ac:dyDescent="0.3">
      <c r="A17" s="67" t="s">
        <v>44</v>
      </c>
      <c r="B17" s="67"/>
      <c r="C17" s="67"/>
      <c r="D17" s="67"/>
      <c r="E17" s="17">
        <v>6235.88</v>
      </c>
      <c r="F17" s="17">
        <v>5886.46</v>
      </c>
      <c r="G17" s="18">
        <v>883.69</v>
      </c>
    </row>
    <row r="18" spans="1:10" ht="15.6" x14ac:dyDescent="0.3">
      <c r="A18" s="67" t="s">
        <v>45</v>
      </c>
      <c r="B18" s="67"/>
      <c r="C18" s="67"/>
      <c r="D18" s="67"/>
      <c r="E18" s="17">
        <v>11736.74</v>
      </c>
      <c r="F18" s="17">
        <v>11200.74</v>
      </c>
      <c r="G18" s="18">
        <v>1625.32</v>
      </c>
    </row>
    <row r="19" spans="1:10" ht="15.6" x14ac:dyDescent="0.3">
      <c r="A19" s="67" t="s">
        <v>46</v>
      </c>
      <c r="B19" s="67"/>
      <c r="C19" s="67"/>
      <c r="D19" s="67"/>
      <c r="E19" s="17">
        <v>189379.18</v>
      </c>
      <c r="F19" s="17">
        <v>181259.5</v>
      </c>
      <c r="G19" s="18">
        <v>26456.35</v>
      </c>
    </row>
    <row r="20" spans="1:10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0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9" t="s">
        <v>52</v>
      </c>
      <c r="B24" s="39"/>
      <c r="C24" s="39"/>
      <c r="D24" s="39"/>
      <c r="E24" s="39"/>
      <c r="F24" s="17">
        <v>616770.56332464446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141891.57534325868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52"/>
      <c r="I26" s="28"/>
      <c r="J26" s="28"/>
    </row>
    <row r="27" spans="1:10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нар'!W199</f>
        <v>23276.88788583444</v>
      </c>
      <c r="I27" s="28"/>
      <c r="J27" s="28"/>
    </row>
    <row r="28" spans="1:10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нар'!X199</f>
        <v>4670.5404645668186</v>
      </c>
      <c r="I28" s="28"/>
      <c r="J28" s="28"/>
    </row>
    <row r="29" spans="1:10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нар'!Y199</f>
        <v>24928.544099999999</v>
      </c>
      <c r="I29" s="28"/>
      <c r="J29" s="28"/>
    </row>
    <row r="30" spans="1:10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нар'!AA199+'[1]УК ВР декабрь нар'!AB199+'[1]УК ВР декабрь нар'!AC199+'[1]УК ВР декабрь нар'!AD199+'[1]УК ВР декабрь нар'!AE199+'[1]УК ВР декабрь нар'!AF199+'[1]УК ВР декабрь нар'!AG199+'[1]УК ВР декабрь нар'!AH199+'[1]УК ВР декабрь нар'!AJ199+'[1]УК ВР декабрь нар'!AL199+'[1]УК ВР декабрь нар'!AN199+'[1]УК ВР декабрь нар'!AO199+'[1]УК ВР декабрь нар'!AP199+'[1]УК ВР декабрь нар'!AQ199+'[1]УК ВР декабрь нар'!AR199+'[1]УК ВР декабрь нар'!AT199</f>
        <v>8151.42</v>
      </c>
      <c r="I30" s="28"/>
      <c r="J30" s="28"/>
    </row>
    <row r="31" spans="1:10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нар'!AY199</f>
        <v>80864.18289285744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1">
        <f>SUM(F34:F38)+250439.46</f>
        <v>472688.47995835438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2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нар'!CN199+'[1]УК ВР декабрь нар'!DU199</f>
        <v>93467.738593309943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нар'!CO199+'[1]УК ВР декабрь нар'!DV199</f>
        <v>19663.390345222961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нар'!CP199+'[1]УК ВР декабрь нар'!DW199</f>
        <v>20298.529300000002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нар'!AI199+'[1]УК ВР декабрь нар'!AJ199+'[1]УК ВР декабрь нар'!AS199+'[1]УК ВР декабрь нар'!BC199+'[1]УК ВР декабрь нар'!DB199+'[1]УК ВР декабрь нар'!EK199+'[1]УК ВР декабрь нар'!AM199</f>
        <v>7786.8</v>
      </c>
      <c r="I37" s="28"/>
      <c r="J37" s="28"/>
    </row>
    <row r="38" spans="1:10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нар'!DG199+'[1]УК ВР декабрь нар'!EQ199</f>
        <v>81032.561719821504</v>
      </c>
      <c r="I38" s="28"/>
      <c r="J38" s="28"/>
    </row>
    <row r="39" spans="1:10" ht="32.4" customHeight="1" x14ac:dyDescent="0.3">
      <c r="A39" s="43" t="s">
        <v>35</v>
      </c>
      <c r="B39" s="44"/>
      <c r="C39" s="44"/>
      <c r="D39" s="44"/>
      <c r="E39" s="45"/>
      <c r="F39" s="26">
        <f>SUM(F40:F48)+173889.46</f>
        <v>1178076.2332295561</v>
      </c>
      <c r="I39" s="28"/>
      <c r="J39" s="28"/>
    </row>
    <row r="40" spans="1:10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нар'!FB199+'[1]УК ВР декабрь нар'!FX199</f>
        <v>562824.30464386079</v>
      </c>
      <c r="I40" s="28"/>
      <c r="J40" s="28"/>
    </row>
    <row r="41" spans="1:10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нар'!FC199+'[1]УК ВР декабрь нар'!FY199</f>
        <v>115084.88171627966</v>
      </c>
      <c r="I41" s="28"/>
      <c r="J41" s="28"/>
    </row>
    <row r="42" spans="1:10" ht="15.6" hidden="1" customHeight="1" x14ac:dyDescent="0.3">
      <c r="A42" s="36" t="s">
        <v>21</v>
      </c>
      <c r="B42" s="36"/>
      <c r="C42" s="36"/>
      <c r="D42" s="36"/>
      <c r="E42" s="37"/>
      <c r="F42" s="25"/>
      <c r="I42" s="28"/>
      <c r="J42" s="28"/>
    </row>
    <row r="43" spans="1:10" ht="15.6" hidden="1" customHeight="1" x14ac:dyDescent="0.3">
      <c r="A43" s="37" t="s">
        <v>17</v>
      </c>
      <c r="B43" s="49"/>
      <c r="C43" s="49"/>
      <c r="D43" s="49"/>
      <c r="E43" s="49"/>
      <c r="F43" s="25"/>
      <c r="I43" s="28"/>
      <c r="J43" s="28"/>
    </row>
    <row r="44" spans="1:10" ht="15.6" hidden="1" customHeight="1" x14ac:dyDescent="0.3">
      <c r="A44" s="36" t="s">
        <v>22</v>
      </c>
      <c r="B44" s="36"/>
      <c r="C44" s="36"/>
      <c r="D44" s="36"/>
      <c r="E44" s="37"/>
      <c r="F44" s="25"/>
      <c r="I44" s="28"/>
      <c r="J44" s="28"/>
    </row>
    <row r="45" spans="1:10" ht="15.6" hidden="1" customHeight="1" x14ac:dyDescent="0.3">
      <c r="A45" s="37" t="s">
        <v>17</v>
      </c>
      <c r="B45" s="49"/>
      <c r="C45" s="49"/>
      <c r="D45" s="49"/>
      <c r="E45" s="49"/>
      <c r="F45" s="25"/>
      <c r="I45" s="28"/>
      <c r="J45" s="28"/>
    </row>
    <row r="46" spans="1:10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нар'!FD199+'[1]УК ВР декабрь нар'!FZ199</f>
        <v>820.52880000000005</v>
      </c>
      <c r="I46" s="28"/>
      <c r="J46" s="28"/>
    </row>
    <row r="47" spans="1:10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нар'!GG199+'[1]УК ВР декабрь нар'!FL199+'[1]УК ВР декабрь нар'!BB199+'[1]УК ВР декабрь нар'!AK199</f>
        <v>6652.8581999999997</v>
      </c>
      <c r="I47" s="28"/>
      <c r="J47" s="28"/>
    </row>
    <row r="48" spans="1:10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нар'!FS199+'[1]УК ВР декабрь нар'!GL199</f>
        <v>318804.19986941572</v>
      </c>
      <c r="I48" s="28"/>
      <c r="J48" s="28"/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3"/>
      <c r="I49" s="28"/>
      <c r="J49" s="28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1792656.2885311693</v>
      </c>
      <c r="I50" s="28"/>
      <c r="J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260644.74</v>
      </c>
      <c r="I51" s="34"/>
      <c r="J51" s="34"/>
      <c r="K51" s="34"/>
      <c r="L51" s="34"/>
    </row>
    <row r="52" spans="1:12" ht="15.6" x14ac:dyDescent="0.3">
      <c r="A52" s="37" t="s">
        <v>23</v>
      </c>
      <c r="B52" s="49"/>
      <c r="C52" s="49"/>
      <c r="D52" s="49"/>
      <c r="E52" s="49"/>
      <c r="F52" s="25">
        <v>139816.99</v>
      </c>
      <c r="I52" s="28"/>
      <c r="J52" s="28"/>
    </row>
    <row r="53" spans="1:12" ht="15.6" x14ac:dyDescent="0.3">
      <c r="A53" s="37" t="s">
        <v>24</v>
      </c>
      <c r="B53" s="49"/>
      <c r="C53" s="49"/>
      <c r="D53" s="49"/>
      <c r="E53" s="49"/>
      <c r="F53" s="25">
        <v>120827.75</v>
      </c>
      <c r="I53" s="28"/>
      <c r="J53" s="28"/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  <c r="I54" s="28"/>
      <c r="J54" s="28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2053301.0285311693</v>
      </c>
      <c r="I55" s="28"/>
      <c r="J55" s="28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1748690.2</v>
      </c>
      <c r="H56" s="28"/>
      <c r="I56" s="28"/>
      <c r="J56" s="28"/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1718687.24</v>
      </c>
      <c r="H57" s="28"/>
      <c r="I57" s="28"/>
      <c r="J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312159.73479347513</v>
      </c>
      <c r="H58" s="28"/>
      <c r="I58" s="28"/>
      <c r="J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6</vt:lpstr>
      <vt:lpstr>'Буханцева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2018-03-29T13:45:13Z</cp:lastPrinted>
  <dcterms:created xsi:type="dcterms:W3CDTF">2013-05-24T09:13:10Z</dcterms:created>
  <dcterms:modified xsi:type="dcterms:W3CDTF">2019-03-05T11:13:06Z</dcterms:modified>
</cp:coreProperties>
</file>